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3233EBD9-D1FE-4E47-B114-1709077ACE69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Main" sheetId="6" r:id="rId1"/>
    <sheet name="Table of IDs" sheetId="11" r:id="rId2"/>
    <sheet name="Original Tri Attack Reference" sheetId="13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6" l="1"/>
  <c r="A37" i="6" s="1"/>
  <c r="A38" i="6" s="1"/>
  <c r="A39" i="6" s="1"/>
  <c r="A40" i="6" s="1"/>
  <c r="A41" i="6" s="1"/>
  <c r="A42" i="6" s="1"/>
  <c r="A43" i="6" s="1"/>
  <c r="C41" i="6" l="1"/>
  <c r="C43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l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C38" i="6" l="1"/>
  <c r="C32" i="6"/>
  <c r="C16" i="6"/>
  <c r="A4" i="6"/>
  <c r="A5" i="6" s="1"/>
  <c r="A6" i="6" s="1"/>
  <c r="A7" i="6" s="1"/>
  <c r="B3" i="6"/>
  <c r="C10" i="13" l="1"/>
  <c r="C32" i="13"/>
  <c r="A33" i="13"/>
  <c r="A31" i="13"/>
  <c r="A32" i="13" s="1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4" i="13"/>
  <c r="A5" i="13" s="1"/>
  <c r="A6" i="13" s="1"/>
  <c r="A7" i="13" s="1"/>
  <c r="E18" i="11"/>
  <c r="D18" i="11" l="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<sst xmlns="http://schemas.openxmlformats.org/spreadsheetml/2006/main" count="942" uniqueCount="920">
  <si>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</si>
  <si>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</si>
  <si>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</si>
  <si>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</si>
  <si>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</si>
  <si>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</si>
  <si>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</si>
  <si>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</si>
  <si>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</si>
  <si>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</si>
  <si>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</si>
  <si>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</si>
  <si>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</si>
  <si>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</si>
  <si>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</si>
  <si>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</si>
  <si>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</si>
  <si>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</si>
  <si>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</si>
  <si>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</si>
  <si>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</si>
  <si>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</si>
  <si>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</si>
  <si>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</si>
  <si>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</si>
  <si>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</si>
  <si>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</si>
  <si>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</si>
  <si>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</si>
  <si>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</si>
  <si>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</si>
  <si>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</si>
  <si>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</si>
  <si>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</si>
  <si>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</si>
  <si>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</si>
  <si>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</si>
  <si>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</si>
  <si>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</si>
  <si>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</si>
  <si>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</si>
  <si>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</si>
  <si>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</si>
  <si>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</si>
  <si>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</si>
  <si>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</si>
  <si>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</si>
  <si>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</si>
  <si>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</si>
  <si>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</si>
  <si>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</si>
  <si>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</si>
  <si>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</si>
  <si>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</si>
  <si>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</si>
  <si>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</si>
  <si>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</si>
  <si>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</si>
  <si>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</si>
  <si>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</si>
  <si>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</si>
  <si>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</si>
  <si>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</si>
  <si>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</si>
  <si>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</si>
  <si>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</si>
  <si>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</si>
  <si>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</si>
  <si>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</si>
  <si>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</si>
  <si>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</si>
  <si>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</si>
  <si>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</si>
  <si>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</si>
  <si>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</si>
  <si>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</si>
  <si>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</si>
  <si>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</si>
  <si>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</si>
  <si>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</si>
  <si>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</si>
  <si>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</si>
  <si>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</si>
  <si>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</si>
  <si>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</si>
  <si>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</si>
  <si>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</si>
  <si>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</si>
  <si>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</si>
  <si>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</si>
  <si>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</si>
  <si>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</si>
  <si>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</si>
  <si>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</si>
  <si>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</si>
  <si>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</si>
  <si>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</si>
  <si>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</si>
  <si>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</si>
  <si>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</si>
  <si>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</si>
  <si>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</si>
  <si>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</si>
  <si>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</si>
  <si>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</si>
  <si>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</si>
  <si>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</si>
  <si>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</si>
  <si>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</si>
  <si>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</si>
  <si>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</si>
  <si>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</si>
  <si>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</si>
  <si>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</si>
  <si>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</si>
  <si>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</si>
  <si>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</si>
  <si>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</si>
  <si>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</si>
  <si>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</si>
  <si>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</si>
  <si>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</si>
  <si>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</si>
  <si>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</si>
  <si>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</si>
  <si>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</si>
  <si>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</si>
  <si>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</si>
  <si>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</si>
  <si>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</si>
  <si>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</si>
  <si>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</si>
  <si>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</si>
  <si>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</si>
  <si>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</si>
  <si>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</si>
  <si>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</si>
  <si>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</si>
  <si>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</si>
  <si>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</si>
  <si>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</si>
  <si>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</si>
  <si>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</si>
  <si>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</si>
  <si>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</si>
  <si>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</si>
  <si>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</si>
  <si>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</si>
  <si>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</si>
  <si>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</si>
  <si>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</si>
  <si>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</si>
  <si>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</si>
  <si>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</si>
  <si>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</si>
  <si>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</si>
  <si>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</si>
  <si>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</si>
  <si>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</si>
  <si>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</si>
  <si>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</si>
  <si>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</si>
  <si>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</si>
  <si>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</si>
  <si>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</si>
  <si>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</si>
  <si>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</si>
  <si>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</si>
  <si>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</si>
  <si>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</si>
  <si>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</si>
  <si>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</si>
  <si>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</si>
  <si>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</si>
  <si>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</si>
  <si>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</si>
  <si>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</si>
  <si>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</si>
  <si>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</si>
  <si>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</si>
  <si>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</si>
  <si>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</si>
  <si>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</si>
  <si>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</si>
  <si>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</si>
  <si>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</si>
  <si>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</si>
  <si>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</si>
  <si>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</si>
  <si>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</si>
  <si>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</si>
  <si>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</si>
  <si>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</si>
  <si>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</si>
  <si>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</si>
  <si>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</si>
  <si>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</si>
  <si>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</si>
  <si>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</si>
  <si>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</si>
  <si>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</si>
  <si>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</si>
  <si>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</si>
  <si>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</si>
  <si>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</si>
  <si>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</si>
  <si>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</si>
  <si>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</si>
  <si>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</si>
  <si>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</si>
  <si>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</si>
  <si>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</si>
  <si>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</si>
  <si>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</si>
  <si>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</si>
  <si>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</si>
  <si>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</si>
  <si>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</si>
  <si>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</si>
  <si>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</si>
  <si>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</si>
  <si>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</si>
  <si>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</si>
  <si>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</si>
  <si>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</si>
  <si>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</si>
  <si>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</si>
  <si>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</si>
  <si>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</si>
  <si>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</si>
  <si>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</si>
  <si>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</si>
  <si>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</si>
  <si>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</si>
  <si>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</si>
  <si>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</si>
  <si>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</si>
  <si>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</si>
  <si>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</si>
  <si>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</si>
  <si>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</si>
  <si>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</si>
  <si>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</si>
  <si>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</si>
  <si>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</si>
  <si>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</si>
  <si>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</si>
  <si>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</si>
  <si>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</si>
  <si>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</si>
  <si>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</si>
  <si>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</si>
  <si>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</si>
  <si>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</si>
  <si>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</si>
  <si>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</si>
  <si>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</si>
  <si>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</si>
  <si>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</si>
  <si>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</si>
  <si>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</si>
  <si>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</si>
  <si>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</si>
  <si>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</si>
  <si>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</si>
  <si>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</si>
  <si>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</si>
  <si>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</si>
  <si>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</si>
  <si>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</si>
  <si>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</si>
  <si>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</si>
  <si>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</si>
  <si>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</si>
  <si>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</si>
  <si>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</si>
  <si>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</si>
  <si>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</si>
  <si>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</si>
  <si>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</si>
  <si>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</si>
  <si>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</si>
  <si>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</si>
  <si>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</si>
  <si>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</si>
  <si>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</si>
  <si>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</si>
  <si>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</si>
  <si>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</si>
  <si>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</si>
  <si>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</si>
  <si>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</si>
  <si>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</si>
  <si>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</si>
  <si>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</si>
  <si>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</si>
  <si>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</si>
  <si>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</si>
  <si>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</si>
  <si>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</si>
  <si>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</si>
  <si>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</si>
  <si>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</si>
  <si>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</si>
  <si>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</si>
  <si>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</si>
  <si>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</si>
  <si>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</si>
  <si>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</si>
  <si>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</si>
  <si>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</si>
  <si>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</si>
  <si>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</si>
  <si>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</si>
  <si>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</si>
  <si>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</si>
  <si>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</si>
  <si>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</si>
  <si>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</si>
  <si>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</si>
  <si>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</si>
  <si>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</si>
  <si>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</si>
  <si>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</si>
  <si>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</si>
  <si>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</si>
  <si>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</si>
  <si>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</si>
  <si>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</si>
  <si>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</si>
  <si>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</si>
  <si>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</si>
  <si>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</si>
  <si>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</si>
  <si>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</si>
  <si>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</si>
  <si>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</si>
  <si>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</si>
  <si>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</si>
  <si>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</si>
  <si>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</si>
  <si>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</si>
  <si>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</si>
  <si>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</si>
  <si>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</si>
  <si>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</si>
  <si>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</si>
  <si>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</si>
  <si>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</si>
  <si>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</si>
  <si>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</si>
  <si>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</si>
  <si>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</si>
  <si>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</si>
  <si>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</si>
  <si>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</si>
  <si>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</si>
  <si>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</si>
  <si>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</si>
  <si>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</si>
  <si>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</si>
  <si>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</si>
  <si>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</si>
  <si>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</si>
  <si>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</si>
  <si>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</si>
  <si>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</si>
  <si>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</si>
  <si>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</si>
  <si>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</si>
  <si>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</si>
  <si>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</si>
  <si>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</si>
  <si>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</si>
  <si>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</si>
  <si>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</si>
  <si>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</si>
  <si>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</si>
  <si>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</si>
  <si>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</si>
  <si>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</si>
  <si>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</si>
  <si>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</si>
  <si>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</si>
  <si>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</si>
  <si>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</si>
  <si>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</si>
  <si>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</si>
  <si>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</si>
  <si>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</si>
  <si>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</si>
  <si>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</si>
  <si>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</si>
  <si>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</si>
  <si>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</si>
  <si>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</si>
  <si>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</si>
  <si>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</si>
  <si>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</si>
  <si>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</si>
  <si>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</si>
  <si>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</si>
  <si>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</si>
  <si>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</si>
  <si>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</si>
  <si>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</si>
  <si>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</si>
  <si>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</si>
  <si>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</si>
  <si>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</si>
  <si>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</si>
  <si>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</si>
  <si>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</si>
  <si>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</si>
  <si>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</si>
  <si>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</si>
  <si>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</si>
  <si>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</si>
  <si>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</si>
  <si>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</si>
  <si>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</si>
  <si>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</si>
  <si>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</si>
  <si>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</si>
  <si>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</si>
  <si>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</si>
  <si>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</si>
  <si>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</si>
  <si>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</si>
  <si>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</si>
  <si>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</si>
  <si>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</si>
  <si>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</si>
  <si>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</si>
  <si>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</si>
  <si>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</si>
  <si>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</si>
  <si>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</si>
  <si>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</si>
  <si>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</si>
  <si>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</si>
  <si>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</si>
  <si>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</si>
  <si>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</si>
  <si>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</si>
  <si>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</si>
  <si>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</si>
  <si>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</si>
  <si>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</si>
  <si>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</si>
  <si>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</si>
  <si>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</si>
  <si>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</si>
  <si>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</si>
  <si>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</si>
  <si>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</si>
  <si>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</si>
  <si>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</si>
  <si>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</si>
  <si>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</si>
  <si>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</si>
  <si>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</si>
  <si>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</si>
  <si>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</si>
  <si>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</si>
  <si>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</si>
  <si>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</si>
  <si>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</si>
  <si>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</si>
  <si>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</si>
  <si>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</si>
  <si>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</si>
  <si>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</si>
  <si>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</si>
  <si>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</si>
  <si>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</si>
  <si>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</si>
  <si>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</si>
  <si>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</si>
  <si>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</si>
  <si>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</si>
  <si>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</si>
  <si>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</si>
  <si>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</si>
  <si>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</si>
  <si>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</si>
  <si>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</si>
  <si>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</si>
  <si>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</si>
  <si>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</si>
  <si>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</si>
  <si>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</si>
  <si>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</si>
  <si>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</si>
  <si>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</si>
  <si>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</si>
  <si>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</si>
  <si>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</si>
  <si>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</si>
  <si>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</si>
  <si>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</si>
  <si>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</si>
  <si>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</si>
  <si>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</si>
  <si>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</si>
  <si>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</si>
  <si>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</si>
  <si>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</si>
  <si>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</si>
  <si>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</si>
  <si>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</si>
  <si>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</si>
  <si>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</si>
  <si>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</si>
  <si>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</si>
  <si>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</si>
  <si>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</si>
  <si>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</si>
  <si>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</si>
  <si>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</si>
  <si>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</si>
  <si>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</si>
  <si>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</si>
  <si>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</si>
  <si>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</si>
  <si>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</si>
  <si>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</si>
  <si>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</si>
  <si>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</si>
  <si>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</si>
  <si>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</si>
  <si>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</si>
  <si>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</si>
  <si>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</si>
  <si>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</si>
  <si>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</si>
  <si>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</si>
  <si>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</si>
  <si>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</si>
  <si>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</si>
  <si>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</si>
  <si>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</si>
  <si>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</si>
  <si>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</si>
  <si>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</si>
  <si>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</si>
  <si>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</si>
  <si>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</si>
  <si>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</si>
  <si>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</si>
  <si>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</si>
  <si>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</si>
  <si>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</si>
  <si>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</si>
  <si>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</si>
  <si>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</si>
  <si>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</si>
  <si>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</si>
  <si>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</si>
  <si>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</si>
  <si>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</si>
  <si>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</si>
  <si>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</si>
  <si>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</si>
  <si>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</si>
  <si>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</si>
  <si>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</si>
  <si>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</si>
  <si>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</si>
  <si>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</si>
  <si>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</si>
  <si>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</si>
  <si>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</si>
  <si>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</si>
  <si>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</si>
  <si>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</si>
  <si>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</si>
  <si>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</si>
  <si>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</si>
  <si>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</si>
  <si>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</si>
  <si>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</si>
  <si>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</si>
  <si>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</si>
  <si>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</si>
  <si>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</si>
  <si>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</si>
  <si>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</si>
  <si>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</si>
  <si>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</si>
  <si>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</si>
  <si>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</si>
  <si>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</si>
  <si>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</si>
  <si>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</si>
  <si>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</si>
  <si>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</si>
  <si>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</si>
  <si>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</si>
  <si>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</si>
  <si>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</si>
  <si>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</si>
  <si>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</si>
  <si>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</si>
  <si>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</si>
  <si>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</si>
  <si>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</si>
  <si>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</si>
  <si>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</si>
  <si>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</si>
  <si>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</si>
  <si>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</si>
  <si>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</si>
  <si>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</si>
  <si>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</si>
  <si>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</si>
  <si>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</si>
  <si>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</si>
  <si>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</si>
  <si>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</si>
  <si>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</si>
  <si>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</si>
  <si>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</si>
  <si>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</si>
  <si>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</si>
  <si>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</si>
  <si>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</si>
  <si>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</si>
  <si>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</si>
  <si>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</si>
  <si>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</si>
  <si>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</si>
  <si>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</si>
  <si>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</si>
  <si>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</si>
  <si>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</si>
  <si>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</si>
  <si>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</si>
  <si>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</si>
  <si>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</si>
  <si>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</si>
  <si>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</si>
  <si>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</si>
  <si>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</si>
  <si>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</si>
  <si>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</si>
  <si>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</si>
  <si>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</si>
  <si>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</si>
  <si>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</si>
  <si>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</si>
  <si>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</si>
  <si>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</si>
  <si>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</si>
  <si>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</si>
  <si>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</si>
  <si>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</si>
  <si>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</si>
  <si>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</si>
  <si>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</si>
  <si>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</si>
  <si>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</si>
  <si>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</si>
  <si>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</si>
  <si>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</si>
  <si>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</si>
  <si>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</si>
  <si>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</si>
  <si>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</si>
  <si>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</si>
  <si>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</si>
  <si>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</si>
  <si>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</si>
  <si>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</si>
  <si>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</si>
  <si>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</si>
  <si>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</si>
  <si>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</si>
  <si>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</si>
  <si>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</si>
  <si>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</si>
  <si>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</si>
  <si>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</si>
  <si>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</si>
  <si>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</si>
  <si>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</si>
  <si>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</si>
  <si>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</si>
  <si>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</si>
  <si>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</si>
  <si>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</si>
  <si>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</si>
  <si>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</si>
  <si>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</si>
  <si>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</si>
  <si>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</si>
  <si>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</si>
  <si>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</si>
  <si>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</si>
  <si>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</si>
  <si>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</si>
  <si>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</si>
  <si>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</si>
  <si>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</si>
  <si>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</si>
  <si>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</si>
  <si>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</si>
  <si>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</si>
  <si>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</si>
  <si>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</si>
  <si>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</si>
  <si>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</si>
  <si>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</si>
  <si>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</si>
  <si>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</si>
  <si>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</si>
  <si>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</si>
  <si>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</si>
  <si>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</si>
  <si>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</si>
  <si>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</si>
  <si>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</si>
  <si>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</si>
  <si>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</si>
  <si>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</si>
  <si>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</si>
  <si>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</si>
  <si>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</si>
  <si>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</si>
  <si>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</si>
  <si>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</si>
  <si>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</si>
  <si>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</si>
  <si>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</si>
  <si>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</si>
  <si>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</si>
  <si>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</si>
  <si>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</si>
  <si>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</si>
  <si>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</si>
  <si>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</si>
  <si>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</si>
  <si>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</si>
  <si>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</si>
  <si>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</si>
  <si>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</si>
  <si>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</si>
  <si>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</si>
  <si>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</si>
  <si>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</si>
  <si>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</si>
  <si>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</si>
  <si>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</si>
  <si>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</si>
  <si>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</si>
  <si>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</si>
  <si>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</si>
  <si>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</si>
  <si>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</si>
  <si>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</si>
  <si>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</si>
  <si>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</si>
  <si>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</si>
  <si>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</si>
  <si>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</si>
  <si>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</si>
  <si>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</si>
  <si>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</si>
  <si>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</si>
  <si>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</si>
  <si>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</si>
  <si>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</si>
  <si>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</si>
  <si>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</si>
  <si>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</si>
  <si>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</si>
  <si>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</si>
  <si>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</si>
  <si>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</si>
  <si>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</si>
  <si>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</si>
  <si>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</si>
  <si>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</si>
  <si>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</si>
  <si>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</si>
  <si>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</si>
  <si>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</si>
  <si>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</si>
  <si>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</si>
  <si>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</si>
  <si>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</si>
  <si>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</si>
  <si>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</si>
  <si>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</si>
  <si>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</si>
  <si>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</si>
  <si>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</si>
  <si>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</si>
  <si>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</si>
  <si>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</si>
  <si>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</si>
  <si>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</si>
  <si>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</si>
  <si>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</si>
  <si>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</si>
  <si>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</si>
  <si>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</si>
  <si>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</si>
  <si>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</si>
  <si>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</si>
  <si>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</si>
  <si>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</si>
  <si>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</si>
  <si>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</si>
  <si>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</si>
  <si>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</si>
  <si>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</si>
  <si>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</si>
  <si>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</si>
  <si>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</si>
  <si>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</si>
  <si>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</si>
  <si>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</si>
  <si>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</si>
  <si>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</si>
  <si>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</si>
  <si>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</si>
  <si>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</si>
  <si>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</si>
  <si>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</si>
  <si>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andeq r0, r0, r0</t>
  </si>
  <si>
    <t>mov r4, r2</t>
  </si>
  <si>
    <t>0300A0E3</t>
  </si>
  <si>
    <t>bl 0x00087B58</t>
  </si>
  <si>
    <t>mov r2, r4</t>
  </si>
  <si>
    <t>cmp r0, r4</t>
  </si>
  <si>
    <t>Tri Attack</t>
  </si>
  <si>
    <t>000C7964</t>
  </si>
  <si>
    <t>push {r4, r5, lr}</t>
  </si>
  <si>
    <t>mov r0, #3</t>
  </si>
  <si>
    <t>vpush {d8}</t>
  </si>
  <si>
    <t>sub sp, sp, #0xc</t>
  </si>
  <si>
    <t>ldr r1, [pc, #0x48]</t>
  </si>
  <si>
    <t>and r0, r0, #0xff</t>
  </si>
  <si>
    <t>ldrb r5, [r1, r0]</t>
  </si>
  <si>
    <t>mov r0, sp</t>
  </si>
  <si>
    <t>mov r1, r5</t>
  </si>
  <si>
    <t>vldmia sp, {s16, s17}</t>
  </si>
  <si>
    <t>mov r0, #0x21</t>
  </si>
  <si>
    <t>mov r1, #0x14</t>
  </si>
  <si>
    <t>mov r0, #0x2a</t>
  </si>
  <si>
    <t>mov r0, #0x22</t>
  </si>
  <si>
    <t>vstmia r0, {s16, s17}</t>
  </si>
  <si>
    <t>add sp, sp, #0xc</t>
  </si>
  <si>
    <t>vpop {d8}</t>
  </si>
  <si>
    <t>bl 0x00084D70</t>
  </si>
  <si>
    <t>bl 0x0007F560</t>
  </si>
  <si>
    <t>bl 0x00082D44</t>
  </si>
  <si>
    <t>Table</t>
  </si>
  <si>
    <t>001080E5</t>
  </si>
  <si>
    <t>str r1, [r0]</t>
  </si>
  <si>
    <t>00009FE5</t>
  </si>
  <si>
    <t>ldr r0, [pc]</t>
  </si>
  <si>
    <t>1EFF2FE1</t>
  </si>
  <si>
    <t>bx lr</t>
  </si>
  <si>
    <t>00000000</t>
  </si>
  <si>
    <t>mov r1, 0x1</t>
  </si>
  <si>
    <t>Alluring Voice Call Function</t>
  </si>
  <si>
    <t>mov r0, 0x3</t>
  </si>
  <si>
    <t>Check self attacker</t>
  </si>
  <si>
    <t>mov r0, r6</t>
  </si>
  <si>
    <t>bl 0x00092298</t>
  </si>
  <si>
    <t>bl 0x00092628</t>
  </si>
  <si>
    <t>000FDF90</t>
  </si>
  <si>
    <t>FEFFFFEA</t>
  </si>
  <si>
    <t>mov r5, r1</t>
  </si>
  <si>
    <t>mov r0, 0x4</t>
  </si>
  <si>
    <t>mov r1, r0</t>
  </si>
  <si>
    <t>mov r0, r5</t>
  </si>
  <si>
    <t>mov r6, r0</t>
  </si>
  <si>
    <t>push {r4, r5, r6, r7, lr}</t>
  </si>
  <si>
    <t>Confuse those with stat boosts 0x7B</t>
  </si>
  <si>
    <t>mov r1, 0x64</t>
  </si>
  <si>
    <t>set to 100% (instead of 0)</t>
  </si>
  <si>
    <t>mov r0, 0x2A</t>
  </si>
  <si>
    <t>b 0x00082D44</t>
  </si>
  <si>
    <t>F0402DE9</t>
  </si>
  <si>
    <t>0150A0E1</t>
  </si>
  <si>
    <t>0240A0E1</t>
  </si>
  <si>
    <t>DF1FFEEB</t>
  </si>
  <si>
    <t>040050E1</t>
  </si>
  <si>
    <t>1300001A</t>
  </si>
  <si>
    <t>0400A0E3</t>
  </si>
  <si>
    <t>DB1FFEEB</t>
  </si>
  <si>
    <t>A849FEEB</t>
  </si>
  <si>
    <t>6410A0E3</t>
  </si>
  <si>
    <t>2A00A0E3</t>
  </si>
  <si>
    <t>F040BDE8</t>
  </si>
  <si>
    <t>440CFEEA</t>
  </si>
  <si>
    <t>F080BDE8</t>
  </si>
  <si>
    <t>mov r1, r4</t>
  </si>
  <si>
    <t>Get pointer to attacker</t>
  </si>
  <si>
    <t>mov r1, 0xC</t>
  </si>
  <si>
    <t>Get attacker Speed</t>
  </si>
  <si>
    <t>Get defender index</t>
  </si>
  <si>
    <t>Get pointer to defender</t>
  </si>
  <si>
    <t>Get defender Speed</t>
  </si>
  <si>
    <t>mov r7, r0</t>
  </si>
  <si>
    <t>cmp r6, r7</t>
  </si>
  <si>
    <t>compare attacker speed to defender speed</t>
  </si>
  <si>
    <t>if equal do nothing</t>
  </si>
  <si>
    <t>if r6 &gt; r7, r6 - r7</t>
  </si>
  <si>
    <t>if r7 &gt; r6, r7 - r6</t>
  </si>
  <si>
    <t>sublo r7, r7, r6</t>
  </si>
  <si>
    <t>subhi r7, r6, r7</t>
  </si>
  <si>
    <t>set r0 to attacker speed</t>
  </si>
  <si>
    <t>bl 0x000000628</t>
  </si>
  <si>
    <t>return rand in [0, r0)</t>
  </si>
  <si>
    <t>cmp r0, r7</t>
  </si>
  <si>
    <t>if rand &gt; difference, do nothing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</si>
</sst>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0" fontId="0" fillId="2" borderId="0" xfId="0" applyFill="1"/>
    <xf numFmtId="0" fontId="0" fillId="3" borderId="0" xfId="0" applyFill="1"/>
    <xf numFmtId="49" fontId="4" fillId="0" borderId="0" xfId="0" applyNumberFormat="1" applyFont="1"/>
    <xf numFmtId="0" fontId="5" fillId="0" borderId="0" xfId="1" applyNumberFormat="1" applyFont="1" applyAlignment="1">
      <alignment horizontal="left"/>
    </xf>
    <xf numFmtId="49" fontId="5" fillId="0" borderId="0" xfId="0" quotePrefix="1" applyNumberFormat="1" applyFont="1"/>
    <xf numFmtId="49" fontId="5" fillId="0" borderId="0" xfId="0" applyNumberFormat="1" applyFont="1"/>
    <xf numFmtId="0" fontId="5" fillId="0" borderId="0" xfId="0" applyFont="1"/>
    <xf numFmtId="49" fontId="5" fillId="2" borderId="0" xfId="0" applyNumberFormat="1" applyFont="1" applyFill="1"/>
    <xf numFmtId="49" fontId="5" fillId="2" borderId="0" xfId="0" quotePrefix="1" applyNumberFormat="1" applyFont="1" applyFill="1"/>
    <xf numFmtId="0" fontId="5" fillId="2" borderId="0" xfId="0" quotePrefix="1" applyFont="1" applyFill="1"/>
    <xf numFmtId="0" fontId="5" fillId="3" borderId="0" xfId="0" applyFont="1" applyFill="1"/>
    <xf numFmtId="0" fontId="5" fillId="0" borderId="0" xfId="0" quotePrefix="1" applyFont="1"/>
    <xf numFmtId="0" fontId="4" fillId="0" borderId="0" xfId="0" applyFont="1"/>
    <xf numFmtId="0" fontId="5" fillId="2" borderId="0" xfId="0" applyFont="1" applyFill="1"/>
    <xf numFmtId="0" fontId="5" fillId="3" borderId="0" xfId="0" applyFont="1" applyFill="1" applyAlignment="1">
      <alignment wrapText="1"/>
    </xf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0" fillId="4" borderId="0" xfId="0" applyFill="1"/>
    <xf numFmtId="0" fontId="5" fillId="5" borderId="0" xfId="0" applyFont="1" applyFill="1"/>
    <xf numFmtId="49" fontId="5" fillId="5" borderId="0" xfId="0" applyNumberFormat="1" applyFont="1" applyFill="1"/>
    <xf numFmtId="0" fontId="0" fillId="5" borderId="0" xfId="0" applyFill="1"/>
    <xf numFmtId="49" fontId="5" fillId="5" borderId="0" xfId="0" quotePrefix="1" applyNumberFormat="1" applyFont="1" applyFill="1"/>
    <xf numFmtId="0" fontId="5" fillId="6" borderId="0" xfId="0" applyFont="1" applyFill="1"/>
    <xf numFmtId="0" fontId="5" fillId="6" borderId="0" xfId="0" applyFont="1" applyFill="1" applyAlignment="1">
      <alignment wrapText="1"/>
    </xf>
    <xf numFmtId="0" fontId="0" fillId="6" borderId="0" xfId="0" applyFill="1"/>
    <xf numFmtId="0" fontId="5" fillId="7" borderId="0" xfId="0" applyFont="1" applyFill="1"/>
    <xf numFmtId="0" fontId="5" fillId="7" borderId="0" xfId="0" applyFont="1" applyFill="1" applyAlignment="1">
      <alignment wrapText="1"/>
    </xf>
    <xf numFmtId="0" fontId="0" fillId="7" borderId="0" xfId="0" applyFill="1"/>
    <xf numFmtId="0" fontId="5" fillId="0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105"/>
  <sheetViews>
    <sheetView tabSelected="1" zoomScale="85" zoomScaleNormal="85" workbookViewId="0">
      <pane ySplit="1" topLeftCell="A2" activePane="bottomLeft" state="frozen"/>
      <selection pane="bottomLeft" activeCell="D31" sqref="D31"/>
    </sheetView>
  </sheetViews>
  <sheetFormatPr defaultRowHeight="14.25" x14ac:dyDescent="0.45"/>
  <cols>
    <col min="1" max="1" width="9.86328125" style="13" customWidth="1"/>
    <col min="2" max="2" width="10.1328125" style="12" bestFit="1" customWidth="1"/>
    <col min="3" max="3" width="32.265625" style="13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9" t="s">
        <v>0</v>
      </c>
      <c r="B1" s="9" t="s">
        <v>1</v>
      </c>
      <c r="C1" s="19" t="s">
        <v>2</v>
      </c>
      <c r="D1" s="1" t="s">
        <v>3</v>
      </c>
    </row>
    <row r="2" spans="1:4" x14ac:dyDescent="0.45">
      <c r="A2" s="19" t="s">
        <v>867</v>
      </c>
      <c r="B2" s="9"/>
      <c r="C2" s="19"/>
      <c r="D2" s="1"/>
    </row>
    <row r="3" spans="1:4" x14ac:dyDescent="0.45">
      <c r="A3" s="18" t="s">
        <v>873</v>
      </c>
      <c r="B3" s="10" t="str">
        <f>_xlfn.CONCAT("0",RIGHT(C3,1),"10A0E3")</f>
        <v>0110A0E3</v>
      </c>
      <c r="C3" s="13" t="s">
        <v>866</v>
      </c>
      <c r="D3" s="1"/>
    </row>
    <row r="4" spans="1:4" x14ac:dyDescent="0.45">
      <c r="A4" s="13" t="str">
        <f t="shared" ref="A4:A7" si="0">DEC2HEX(HEX2DEC(A3)+4,8)</f>
        <v>000FDF94</v>
      </c>
      <c r="B4" s="11" t="s">
        <v>859</v>
      </c>
      <c r="C4" s="13" t="s">
        <v>860</v>
      </c>
      <c r="D4" s="1"/>
    </row>
    <row r="5" spans="1:4" x14ac:dyDescent="0.45">
      <c r="A5" s="13" t="str">
        <f t="shared" si="0"/>
        <v>000FDF98</v>
      </c>
      <c r="B5" s="12" t="s">
        <v>861</v>
      </c>
      <c r="C5" s="13" t="s">
        <v>862</v>
      </c>
      <c r="D5" s="1"/>
    </row>
    <row r="6" spans="1:4" x14ac:dyDescent="0.45">
      <c r="A6" s="13" t="str">
        <f t="shared" si="0"/>
        <v>000FDF9C</v>
      </c>
      <c r="B6" s="12" t="s">
        <v>863</v>
      </c>
      <c r="C6" s="13" t="s">
        <v>864</v>
      </c>
      <c r="D6" s="1"/>
    </row>
    <row r="7" spans="1:4" x14ac:dyDescent="0.45">
      <c r="A7" s="13" t="str">
        <f t="shared" si="0"/>
        <v>000FDFA0</v>
      </c>
      <c r="B7" s="11" t="s">
        <v>865</v>
      </c>
      <c r="C7" s="13" t="s">
        <v>830</v>
      </c>
      <c r="D7" s="1"/>
    </row>
    <row r="8" spans="1:4" x14ac:dyDescent="0.45">
      <c r="A8" s="19"/>
      <c r="B8" s="9"/>
      <c r="C8" s="19"/>
      <c r="D8" s="1"/>
    </row>
    <row r="9" spans="1:4" x14ac:dyDescent="0.45">
      <c r="A9" s="19" t="s">
        <v>881</v>
      </c>
      <c r="B9" s="9"/>
      <c r="C9" s="19"/>
      <c r="D9" s="1"/>
    </row>
    <row r="10" spans="1:4" x14ac:dyDescent="0.45">
      <c r="A10" s="18">
        <v>0</v>
      </c>
      <c r="B10" s="13" t="s">
        <v>886</v>
      </c>
      <c r="C10" s="13" t="s">
        <v>880</v>
      </c>
      <c r="D10" s="1"/>
    </row>
    <row r="11" spans="1:4" x14ac:dyDescent="0.45">
      <c r="A11" s="13" t="str">
        <f>DEC2HEX(HEX2DEC(A10)+4,8)</f>
        <v>00000004</v>
      </c>
      <c r="B11" s="11" t="s">
        <v>887</v>
      </c>
      <c r="C11" s="13" t="s">
        <v>875</v>
      </c>
      <c r="D11" s="1"/>
    </row>
    <row r="12" spans="1:4" x14ac:dyDescent="0.45">
      <c r="A12" s="13" t="str">
        <f t="shared" ref="A12:A43" si="1">DEC2HEX(HEX2DEC(A11)+4,8)</f>
        <v>00000008</v>
      </c>
      <c r="B12" s="12" t="s">
        <v>888</v>
      </c>
      <c r="C12" s="13" t="s">
        <v>831</v>
      </c>
      <c r="D12" s="1"/>
    </row>
    <row r="13" spans="1:4" x14ac:dyDescent="0.45">
      <c r="A13" s="20" t="str">
        <f t="shared" si="1"/>
        <v>0000000C</v>
      </c>
      <c r="B13" s="14" t="s">
        <v>832</v>
      </c>
      <c r="C13" s="20" t="s">
        <v>868</v>
      </c>
      <c r="D13" s="7" t="s">
        <v>869</v>
      </c>
    </row>
    <row r="14" spans="1:4" x14ac:dyDescent="0.45">
      <c r="A14" s="20" t="str">
        <f t="shared" si="1"/>
        <v>00000010</v>
      </c>
      <c r="B14" s="15" t="s">
        <v>889</v>
      </c>
      <c r="C14" s="20" t="s">
        <v>833</v>
      </c>
      <c r="D14" s="7"/>
    </row>
    <row r="15" spans="1:4" x14ac:dyDescent="0.45">
      <c r="A15" s="20" t="str">
        <f t="shared" si="1"/>
        <v>00000014</v>
      </c>
      <c r="B15" s="16" t="s">
        <v>890</v>
      </c>
      <c r="C15" s="20" t="s">
        <v>835</v>
      </c>
      <c r="D15" s="7"/>
    </row>
    <row r="16" spans="1:4" x14ac:dyDescent="0.45">
      <c r="A16" s="20" t="str">
        <f t="shared" si="1"/>
        <v>00000018</v>
      </c>
      <c r="B16" s="16" t="s">
        <v>891</v>
      </c>
      <c r="C16" s="20" t="str">
        <f>_xlfn.CONCAT("bne 0x",A$43)</f>
        <v>bne 0x00000084</v>
      </c>
      <c r="D16" s="7"/>
    </row>
    <row r="17" spans="1:6" x14ac:dyDescent="0.45">
      <c r="A17" s="17" t="str">
        <f t="shared" si="1"/>
        <v>0000001C</v>
      </c>
      <c r="B17" s="17" t="s">
        <v>892</v>
      </c>
      <c r="C17" s="21" t="s">
        <v>900</v>
      </c>
      <c r="D17" s="8" t="s">
        <v>901</v>
      </c>
    </row>
    <row r="18" spans="1:6" x14ac:dyDescent="0.45">
      <c r="A18" s="17" t="str">
        <f t="shared" si="1"/>
        <v>00000020</v>
      </c>
      <c r="B18" s="17" t="s">
        <v>893</v>
      </c>
      <c r="C18" s="21" t="s">
        <v>878</v>
      </c>
      <c r="D18" s="8"/>
    </row>
    <row r="19" spans="1:6" x14ac:dyDescent="0.45">
      <c r="A19" s="17" t="str">
        <f t="shared" si="1"/>
        <v>00000024</v>
      </c>
      <c r="B19" s="17" t="s">
        <v>894</v>
      </c>
      <c r="C19" s="21" t="s">
        <v>871</v>
      </c>
      <c r="D19" s="8"/>
    </row>
    <row r="20" spans="1:6" x14ac:dyDescent="0.45">
      <c r="A20" s="22" t="str">
        <f t="shared" si="1"/>
        <v>00000028</v>
      </c>
      <c r="B20" s="22"/>
      <c r="C20" s="23" t="s">
        <v>902</v>
      </c>
      <c r="D20" s="24" t="s">
        <v>903</v>
      </c>
      <c r="F20" t="s">
        <v>874</v>
      </c>
    </row>
    <row r="21" spans="1:6" x14ac:dyDescent="0.45">
      <c r="A21" s="22" t="str">
        <f t="shared" si="1"/>
        <v>0000002C</v>
      </c>
      <c r="B21" s="22"/>
      <c r="C21" s="23" t="s">
        <v>872</v>
      </c>
      <c r="D21" s="24"/>
    </row>
    <row r="22" spans="1:6" x14ac:dyDescent="0.45">
      <c r="A22" s="22" t="str">
        <f t="shared" si="1"/>
        <v>00000030</v>
      </c>
      <c r="B22" s="22"/>
      <c r="C22" s="23" t="s">
        <v>879</v>
      </c>
      <c r="D22" s="24"/>
    </row>
    <row r="23" spans="1:6" x14ac:dyDescent="0.45">
      <c r="A23" s="25" t="str">
        <f t="shared" ref="A23:A30" si="2">DEC2HEX(HEX2DEC(A22)+4,8)</f>
        <v>00000034</v>
      </c>
      <c r="B23" s="26" t="s">
        <v>832</v>
      </c>
      <c r="C23" s="25" t="s">
        <v>876</v>
      </c>
      <c r="D23" s="27" t="s">
        <v>904</v>
      </c>
    </row>
    <row r="24" spans="1:6" x14ac:dyDescent="0.45">
      <c r="A24" s="25" t="str">
        <f t="shared" si="2"/>
        <v>00000038</v>
      </c>
      <c r="B24" s="28" t="s">
        <v>889</v>
      </c>
      <c r="C24" s="25" t="s">
        <v>833</v>
      </c>
      <c r="D24" s="27"/>
    </row>
    <row r="25" spans="1:6" x14ac:dyDescent="0.45">
      <c r="A25" s="29" t="str">
        <f t="shared" si="2"/>
        <v>0000003C</v>
      </c>
      <c r="B25" s="29" t="s">
        <v>892</v>
      </c>
      <c r="C25" s="30" t="s">
        <v>877</v>
      </c>
      <c r="D25" s="31" t="s">
        <v>905</v>
      </c>
    </row>
    <row r="26" spans="1:6" x14ac:dyDescent="0.45">
      <c r="A26" s="29" t="str">
        <f t="shared" si="2"/>
        <v>00000040</v>
      </c>
      <c r="B26" s="29" t="s">
        <v>893</v>
      </c>
      <c r="C26" s="30" t="s">
        <v>878</v>
      </c>
      <c r="D26" s="31"/>
    </row>
    <row r="27" spans="1:6" x14ac:dyDescent="0.45">
      <c r="A27" s="29" t="str">
        <f t="shared" si="2"/>
        <v>00000044</v>
      </c>
      <c r="B27" s="29" t="s">
        <v>894</v>
      </c>
      <c r="C27" s="30" t="s">
        <v>871</v>
      </c>
      <c r="D27" s="31"/>
    </row>
    <row r="28" spans="1:6" x14ac:dyDescent="0.45">
      <c r="A28" s="32" t="str">
        <f t="shared" si="2"/>
        <v>00000048</v>
      </c>
      <c r="B28" s="32"/>
      <c r="C28" s="33" t="s">
        <v>902</v>
      </c>
      <c r="D28" s="34" t="s">
        <v>906</v>
      </c>
    </row>
    <row r="29" spans="1:6" x14ac:dyDescent="0.45">
      <c r="A29" s="32" t="str">
        <f t="shared" si="2"/>
        <v>0000004C</v>
      </c>
      <c r="B29" s="32"/>
      <c r="C29" s="33" t="s">
        <v>872</v>
      </c>
      <c r="D29" s="34"/>
    </row>
    <row r="30" spans="1:6" x14ac:dyDescent="0.45">
      <c r="A30" s="32" t="str">
        <f t="shared" si="2"/>
        <v>00000050</v>
      </c>
      <c r="B30" s="32"/>
      <c r="C30" s="33" t="s">
        <v>907</v>
      </c>
      <c r="D30" s="34"/>
    </row>
    <row r="31" spans="1:6" x14ac:dyDescent="0.45">
      <c r="A31" s="17" t="str">
        <f t="shared" si="1"/>
        <v>00000054</v>
      </c>
      <c r="B31" s="17"/>
      <c r="C31" s="21" t="s">
        <v>908</v>
      </c>
      <c r="D31" s="8" t="s">
        <v>909</v>
      </c>
    </row>
    <row r="32" spans="1:6" x14ac:dyDescent="0.45">
      <c r="A32" s="17" t="str">
        <f t="shared" si="1"/>
        <v>00000058</v>
      </c>
      <c r="B32" s="17"/>
      <c r="C32" s="21" t="str">
        <f>_xlfn.CONCAT("beq 0x",A$43)</f>
        <v>beq 0x00000084</v>
      </c>
      <c r="D32" s="8" t="s">
        <v>910</v>
      </c>
    </row>
    <row r="33" spans="1:5" x14ac:dyDescent="0.45">
      <c r="A33" s="17" t="str">
        <f t="shared" si="1"/>
        <v>0000005C</v>
      </c>
      <c r="B33" s="17"/>
      <c r="C33" s="21" t="s">
        <v>914</v>
      </c>
      <c r="D33" s="8" t="s">
        <v>911</v>
      </c>
    </row>
    <row r="34" spans="1:5" x14ac:dyDescent="0.45">
      <c r="A34" s="17" t="str">
        <f t="shared" si="1"/>
        <v>00000060</v>
      </c>
      <c r="B34" s="17"/>
      <c r="C34" s="21" t="s">
        <v>913</v>
      </c>
      <c r="D34" s="8" t="s">
        <v>912</v>
      </c>
    </row>
    <row r="35" spans="1:5" x14ac:dyDescent="0.45">
      <c r="A35" s="17" t="str">
        <f t="shared" si="1"/>
        <v>00000064</v>
      </c>
      <c r="B35" s="17"/>
      <c r="C35" s="21" t="s">
        <v>870</v>
      </c>
      <c r="D35" s="8" t="s">
        <v>915</v>
      </c>
    </row>
    <row r="36" spans="1:5" x14ac:dyDescent="0.45">
      <c r="A36" s="17" t="str">
        <f t="shared" si="1"/>
        <v>00000068</v>
      </c>
      <c r="B36" s="17"/>
      <c r="C36" s="21" t="s">
        <v>916</v>
      </c>
      <c r="D36" s="8" t="s">
        <v>917</v>
      </c>
    </row>
    <row r="37" spans="1:5" x14ac:dyDescent="0.45">
      <c r="A37" s="17" t="str">
        <f t="shared" si="1"/>
        <v>0000006C</v>
      </c>
      <c r="B37" s="17"/>
      <c r="C37" s="21" t="s">
        <v>918</v>
      </c>
      <c r="D37" s="8"/>
    </row>
    <row r="38" spans="1:5" x14ac:dyDescent="0.45">
      <c r="A38" s="17" t="str">
        <f t="shared" si="1"/>
        <v>00000070</v>
      </c>
      <c r="B38" s="17"/>
      <c r="C38" s="21" t="str">
        <f>_xlfn.CONCAT("bhi 0x",A$43)</f>
        <v>bhi 0x00000084</v>
      </c>
      <c r="D38" s="8" t="s">
        <v>919</v>
      </c>
    </row>
    <row r="39" spans="1:5" x14ac:dyDescent="0.45">
      <c r="A39" s="35" t="str">
        <f t="shared" si="1"/>
        <v>00000074</v>
      </c>
      <c r="B39" s="13" t="s">
        <v>895</v>
      </c>
      <c r="C39" s="13" t="s">
        <v>882</v>
      </c>
      <c r="D39" t="s">
        <v>883</v>
      </c>
    </row>
    <row r="40" spans="1:5" x14ac:dyDescent="0.45">
      <c r="A40" s="35" t="str">
        <f t="shared" si="1"/>
        <v>00000078</v>
      </c>
      <c r="B40" s="13" t="s">
        <v>896</v>
      </c>
      <c r="C40" s="13" t="s">
        <v>884</v>
      </c>
    </row>
    <row r="41" spans="1:5" x14ac:dyDescent="0.45">
      <c r="A41" s="35" t="str">
        <f t="shared" si="1"/>
        <v>0000007C</v>
      </c>
      <c r="B41" s="18" t="s">
        <v>897</v>
      </c>
      <c r="C41" s="13" t="str">
        <f>SUBSTITUTE(C10,"push","pop")</f>
        <v>pop {r4, r5, r6, r7, lr}</v>
      </c>
      <c r="E41" s="3"/>
    </row>
    <row r="42" spans="1:5" x14ac:dyDescent="0.45">
      <c r="A42" s="35" t="str">
        <f t="shared" si="1"/>
        <v>00000080</v>
      </c>
      <c r="B42" s="13" t="s">
        <v>898</v>
      </c>
      <c r="C42" s="13" t="s">
        <v>885</v>
      </c>
    </row>
    <row r="43" spans="1:5" x14ac:dyDescent="0.45">
      <c r="A43" s="35" t="str">
        <f t="shared" si="1"/>
        <v>00000084</v>
      </c>
      <c r="B43" s="13" t="s">
        <v>899</v>
      </c>
      <c r="C43" s="13" t="str">
        <f>SUBSTITUTE(C41,"lr","pc")</f>
        <v>pop {r4, r5, r6, r7, pc}</v>
      </c>
    </row>
    <row r="44" spans="1:5" x14ac:dyDescent="0.45">
      <c r="B44" s="13"/>
    </row>
    <row r="45" spans="1:5" x14ac:dyDescent="0.45">
      <c r="B45" s="13"/>
    </row>
    <row r="46" spans="1:5" x14ac:dyDescent="0.45">
      <c r="B46" s="13"/>
    </row>
    <row r="47" spans="1:5" x14ac:dyDescent="0.45">
      <c r="B47" s="13"/>
    </row>
    <row r="48" spans="1:5" x14ac:dyDescent="0.45">
      <c r="B48" s="13"/>
    </row>
    <row r="49" spans="2:2" x14ac:dyDescent="0.45">
      <c r="B49" s="13"/>
    </row>
    <row r="50" spans="2:2" x14ac:dyDescent="0.45">
      <c r="B50" s="13"/>
    </row>
    <row r="51" spans="2:2" ht="13.9" customHeight="1" x14ac:dyDescent="0.45">
      <c r="B51" s="13"/>
    </row>
    <row r="52" spans="2:2" x14ac:dyDescent="0.45">
      <c r="B52" s="13"/>
    </row>
    <row r="53" spans="2:2" x14ac:dyDescent="0.45">
      <c r="B53" s="13"/>
    </row>
    <row r="54" spans="2:2" x14ac:dyDescent="0.45">
      <c r="B54" s="13"/>
    </row>
    <row r="55" spans="2:2" x14ac:dyDescent="0.45">
      <c r="B55" s="13"/>
    </row>
    <row r="56" spans="2:2" x14ac:dyDescent="0.45">
      <c r="B56" s="13"/>
    </row>
    <row r="57" spans="2:2" x14ac:dyDescent="0.45">
      <c r="B57" s="13"/>
    </row>
    <row r="58" spans="2:2" x14ac:dyDescent="0.45">
      <c r="B58" s="13"/>
    </row>
    <row r="59" spans="2:2" x14ac:dyDescent="0.45">
      <c r="B59" s="13"/>
    </row>
    <row r="60" spans="2:2" x14ac:dyDescent="0.45">
      <c r="B60" s="13"/>
    </row>
    <row r="61" spans="2:2" x14ac:dyDescent="0.45">
      <c r="B61" s="13"/>
    </row>
    <row r="62" spans="2:2" x14ac:dyDescent="0.45">
      <c r="B62" s="13"/>
    </row>
    <row r="63" spans="2:2" x14ac:dyDescent="0.45">
      <c r="B63" s="13"/>
    </row>
    <row r="64" spans="2:2" x14ac:dyDescent="0.45">
      <c r="B64" s="13"/>
    </row>
    <row r="65" spans="2:2" x14ac:dyDescent="0.45">
      <c r="B65" s="13"/>
    </row>
    <row r="66" spans="2:2" x14ac:dyDescent="0.45">
      <c r="B66" s="13"/>
    </row>
    <row r="67" spans="2:2" x14ac:dyDescent="0.45">
      <c r="B67" s="13"/>
    </row>
    <row r="68" spans="2:2" x14ac:dyDescent="0.45">
      <c r="B68" s="13"/>
    </row>
    <row r="69" spans="2:2" x14ac:dyDescent="0.45">
      <c r="B69" s="13"/>
    </row>
    <row r="70" spans="2:2" x14ac:dyDescent="0.45">
      <c r="B70" s="13"/>
    </row>
    <row r="71" spans="2:2" x14ac:dyDescent="0.45">
      <c r="B71" s="13"/>
    </row>
    <row r="72" spans="2:2" x14ac:dyDescent="0.45">
      <c r="B72" s="13"/>
    </row>
    <row r="73" spans="2:2" x14ac:dyDescent="0.45">
      <c r="B73" s="13"/>
    </row>
    <row r="74" spans="2:2" x14ac:dyDescent="0.45">
      <c r="B74" s="13"/>
    </row>
    <row r="75" spans="2:2" x14ac:dyDescent="0.45">
      <c r="B75" s="13"/>
    </row>
    <row r="76" spans="2:2" x14ac:dyDescent="0.45">
      <c r="B76" s="13"/>
    </row>
    <row r="77" spans="2:2" x14ac:dyDescent="0.45">
      <c r="B77" s="13"/>
    </row>
    <row r="78" spans="2:2" x14ac:dyDescent="0.45">
      <c r="B78" s="13"/>
    </row>
    <row r="79" spans="2:2" x14ac:dyDescent="0.45">
      <c r="B79" s="13"/>
    </row>
    <row r="80" spans="2:2" x14ac:dyDescent="0.45">
      <c r="B80" s="13"/>
    </row>
    <row r="81" spans="2:2" x14ac:dyDescent="0.45">
      <c r="B81" s="13"/>
    </row>
    <row r="82" spans="2:2" x14ac:dyDescent="0.45">
      <c r="B82" s="13"/>
    </row>
    <row r="83" spans="2:2" x14ac:dyDescent="0.45">
      <c r="B83" s="13"/>
    </row>
    <row r="84" spans="2:2" x14ac:dyDescent="0.45">
      <c r="B84" s="13"/>
    </row>
    <row r="85" spans="2:2" x14ac:dyDescent="0.45">
      <c r="B85" s="13"/>
    </row>
    <row r="86" spans="2:2" x14ac:dyDescent="0.45">
      <c r="B86" s="13"/>
    </row>
    <row r="87" spans="2:2" x14ac:dyDescent="0.45">
      <c r="B87" s="13"/>
    </row>
    <row r="88" spans="2:2" x14ac:dyDescent="0.45">
      <c r="B88" s="13"/>
    </row>
    <row r="89" spans="2:2" x14ac:dyDescent="0.45">
      <c r="B89" s="13"/>
    </row>
    <row r="90" spans="2:2" x14ac:dyDescent="0.45">
      <c r="B90" s="13"/>
    </row>
    <row r="91" spans="2:2" x14ac:dyDescent="0.45">
      <c r="B91" s="13"/>
    </row>
    <row r="92" spans="2:2" x14ac:dyDescent="0.45">
      <c r="B92" s="13"/>
    </row>
    <row r="93" spans="2:2" x14ac:dyDescent="0.45">
      <c r="B93" s="13"/>
    </row>
    <row r="94" spans="2:2" x14ac:dyDescent="0.45">
      <c r="B94" s="13"/>
    </row>
    <row r="95" spans="2:2" x14ac:dyDescent="0.45">
      <c r="B95" s="13"/>
    </row>
    <row r="96" spans="2:2" x14ac:dyDescent="0.45">
      <c r="B96" s="13"/>
    </row>
    <row r="97" spans="2:2" x14ac:dyDescent="0.45">
      <c r="B97" s="13"/>
    </row>
    <row r="98" spans="2:2" x14ac:dyDescent="0.45">
      <c r="B98" s="13"/>
    </row>
    <row r="99" spans="2:2" x14ac:dyDescent="0.45">
      <c r="B99" s="13"/>
    </row>
    <row r="100" spans="2:2" x14ac:dyDescent="0.45">
      <c r="B100" s="13"/>
    </row>
    <row r="101" spans="2:2" x14ac:dyDescent="0.45">
      <c r="B101" s="13"/>
    </row>
    <row r="102" spans="2:2" x14ac:dyDescent="0.45">
      <c r="B102" s="13"/>
    </row>
    <row r="103" spans="2:2" x14ac:dyDescent="0.45">
      <c r="B103" s="13"/>
    </row>
    <row r="104" spans="2:2" x14ac:dyDescent="0.45">
      <c r="B104" s="13"/>
    </row>
    <row r="105" spans="2:2" x14ac:dyDescent="0.45">
      <c r="B105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:H39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6235-ADD6-4B8F-AA11-085C7FFF2597}">
  <dimension ref="A1:D35"/>
  <sheetViews>
    <sheetView workbookViewId="0">
      <pane ySplit="1" topLeftCell="A2" activePane="bottomLeft" state="frozen"/>
      <selection pane="bottomLeft" activeCell="C8" sqref="C8"/>
    </sheetView>
  </sheetViews>
  <sheetFormatPr defaultRowHeight="14.25" x14ac:dyDescent="0.45"/>
  <cols>
    <col min="3" max="3" width="16.73046875" bestFit="1" customWidth="1"/>
  </cols>
  <sheetData>
    <row r="1" spans="1:4" x14ac:dyDescent="0.4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45">
      <c r="A2" s="1" t="s">
        <v>836</v>
      </c>
      <c r="B2" s="4"/>
      <c r="C2" s="1"/>
      <c r="D2" s="1"/>
    </row>
    <row r="3" spans="1:4" x14ac:dyDescent="0.45">
      <c r="A3" s="2" t="s">
        <v>837</v>
      </c>
      <c r="C3" t="s">
        <v>838</v>
      </c>
      <c r="D3" s="1"/>
    </row>
    <row r="4" spans="1:4" x14ac:dyDescent="0.45">
      <c r="A4" t="str">
        <f t="shared" ref="A4:A33" si="0">DEC2HEX(HEX2DEC(A3)+4,8)</f>
        <v>000C7968</v>
      </c>
      <c r="B4" s="6"/>
      <c r="C4" t="s">
        <v>831</v>
      </c>
      <c r="D4" s="1"/>
    </row>
    <row r="5" spans="1:4" x14ac:dyDescent="0.45">
      <c r="A5" t="str">
        <f t="shared" si="0"/>
        <v>000C796C</v>
      </c>
      <c r="B5" s="5"/>
      <c r="C5" t="s">
        <v>839</v>
      </c>
      <c r="D5" s="1"/>
    </row>
    <row r="6" spans="1:4" x14ac:dyDescent="0.45">
      <c r="A6" t="str">
        <f t="shared" si="0"/>
        <v>000C7970</v>
      </c>
      <c r="B6" s="5"/>
      <c r="C6" t="s">
        <v>840</v>
      </c>
    </row>
    <row r="7" spans="1:4" x14ac:dyDescent="0.45">
      <c r="A7" t="str">
        <f t="shared" si="0"/>
        <v>000C7974</v>
      </c>
      <c r="B7" s="6"/>
      <c r="C7" t="s">
        <v>841</v>
      </c>
    </row>
    <row r="8" spans="1:4" x14ac:dyDescent="0.45">
      <c r="A8" t="str">
        <f t="shared" si="0"/>
        <v>000C7978</v>
      </c>
      <c r="C8" t="s">
        <v>833</v>
      </c>
    </row>
    <row r="9" spans="1:4" x14ac:dyDescent="0.45">
      <c r="A9" t="str">
        <f t="shared" si="0"/>
        <v>000C797C</v>
      </c>
      <c r="C9" t="s">
        <v>835</v>
      </c>
    </row>
    <row r="10" spans="1:4" x14ac:dyDescent="0.45">
      <c r="A10" t="str">
        <f t="shared" si="0"/>
        <v>000C7980</v>
      </c>
      <c r="C10" t="str">
        <f>_xlfn.CONCAT("bne 0x",A30)</f>
        <v>bne 0x000C79D0</v>
      </c>
    </row>
    <row r="11" spans="1:4" x14ac:dyDescent="0.45">
      <c r="A11" t="str">
        <f t="shared" si="0"/>
        <v>000C7984</v>
      </c>
      <c r="C11" t="s">
        <v>839</v>
      </c>
    </row>
    <row r="12" spans="1:4" x14ac:dyDescent="0.45">
      <c r="A12" t="str">
        <f t="shared" si="0"/>
        <v>000C7988</v>
      </c>
      <c r="C12" t="s">
        <v>855</v>
      </c>
    </row>
    <row r="13" spans="1:4" x14ac:dyDescent="0.45">
      <c r="A13" t="str">
        <f t="shared" si="0"/>
        <v>000C798C</v>
      </c>
      <c r="C13" t="s">
        <v>842</v>
      </c>
    </row>
    <row r="14" spans="1:4" x14ac:dyDescent="0.45">
      <c r="A14" t="str">
        <f t="shared" si="0"/>
        <v>000C7990</v>
      </c>
      <c r="C14" t="s">
        <v>843</v>
      </c>
    </row>
    <row r="15" spans="1:4" x14ac:dyDescent="0.45">
      <c r="A15" t="str">
        <f t="shared" si="0"/>
        <v>000C7994</v>
      </c>
      <c r="C15" t="s">
        <v>834</v>
      </c>
    </row>
    <row r="16" spans="1:4" x14ac:dyDescent="0.45">
      <c r="A16" t="str">
        <f t="shared" si="0"/>
        <v>000C7998</v>
      </c>
      <c r="C16" t="s">
        <v>844</v>
      </c>
    </row>
    <row r="17" spans="1:3" x14ac:dyDescent="0.45">
      <c r="A17" t="str">
        <f t="shared" si="0"/>
        <v>000C799C</v>
      </c>
      <c r="C17" t="s">
        <v>845</v>
      </c>
    </row>
    <row r="18" spans="1:3" x14ac:dyDescent="0.45">
      <c r="A18" t="str">
        <f t="shared" si="0"/>
        <v>000C79A0</v>
      </c>
      <c r="C18" t="s">
        <v>846</v>
      </c>
    </row>
    <row r="19" spans="1:3" x14ac:dyDescent="0.45">
      <c r="A19" t="str">
        <f t="shared" si="0"/>
        <v>000C79A4</v>
      </c>
      <c r="C19" t="s">
        <v>856</v>
      </c>
    </row>
    <row r="20" spans="1:3" x14ac:dyDescent="0.45">
      <c r="A20" t="str">
        <f t="shared" si="0"/>
        <v>000C79A8</v>
      </c>
      <c r="C20" t="s">
        <v>847</v>
      </c>
    </row>
    <row r="21" spans="1:3" x14ac:dyDescent="0.45">
      <c r="A21" t="str">
        <f t="shared" si="0"/>
        <v>000C79AC</v>
      </c>
      <c r="C21" t="s">
        <v>846</v>
      </c>
    </row>
    <row r="22" spans="1:3" x14ac:dyDescent="0.45">
      <c r="A22" t="str">
        <f t="shared" si="0"/>
        <v>000C79B0</v>
      </c>
      <c r="C22" t="s">
        <v>848</v>
      </c>
    </row>
    <row r="23" spans="1:3" x14ac:dyDescent="0.45">
      <c r="A23" t="str">
        <f t="shared" si="0"/>
        <v>000C79B4</v>
      </c>
      <c r="C23" t="s">
        <v>857</v>
      </c>
    </row>
    <row r="24" spans="1:3" x14ac:dyDescent="0.45">
      <c r="A24" t="str">
        <f t="shared" si="0"/>
        <v>000C79B8</v>
      </c>
      <c r="C24" t="s">
        <v>849</v>
      </c>
    </row>
    <row r="25" spans="1:3" x14ac:dyDescent="0.45">
      <c r="A25" t="str">
        <f t="shared" si="0"/>
        <v>000C79BC</v>
      </c>
      <c r="C25" t="s">
        <v>850</v>
      </c>
    </row>
    <row r="26" spans="1:3" x14ac:dyDescent="0.45">
      <c r="A26" t="str">
        <f t="shared" si="0"/>
        <v>000C79C0</v>
      </c>
      <c r="C26" t="s">
        <v>857</v>
      </c>
    </row>
    <row r="27" spans="1:3" x14ac:dyDescent="0.45">
      <c r="A27" t="str">
        <f t="shared" si="0"/>
        <v>000C79C4</v>
      </c>
      <c r="C27" t="s">
        <v>851</v>
      </c>
    </row>
    <row r="28" spans="1:3" x14ac:dyDescent="0.45">
      <c r="A28" t="str">
        <f t="shared" si="0"/>
        <v>000C79C8</v>
      </c>
      <c r="C28" t="s">
        <v>833</v>
      </c>
    </row>
    <row r="29" spans="1:3" x14ac:dyDescent="0.45">
      <c r="A29" t="str">
        <f t="shared" si="0"/>
        <v>000C79CC</v>
      </c>
      <c r="C29" t="s">
        <v>852</v>
      </c>
    </row>
    <row r="30" spans="1:3" x14ac:dyDescent="0.45">
      <c r="A30" t="str">
        <f t="shared" si="0"/>
        <v>000C79D0</v>
      </c>
      <c r="C30" t="s">
        <v>853</v>
      </c>
    </row>
    <row r="31" spans="1:3" x14ac:dyDescent="0.45">
      <c r="A31" t="str">
        <f t="shared" si="0"/>
        <v>000C79D4</v>
      </c>
      <c r="C31" t="s">
        <v>854</v>
      </c>
    </row>
    <row r="32" spans="1:3" x14ac:dyDescent="0.45">
      <c r="A32" t="str">
        <f t="shared" si="0"/>
        <v>000C79D8</v>
      </c>
      <c r="C32" t="str">
        <f>SUBSTITUTE(SUBSTITUTE(C3,"push","pop"),"lr","pc")</f>
        <v>pop {r4, r5, pc}</v>
      </c>
    </row>
    <row r="33" spans="1:3" x14ac:dyDescent="0.45">
      <c r="A33" t="str">
        <f t="shared" si="0"/>
        <v>000C79DC</v>
      </c>
      <c r="C33" t="s">
        <v>830</v>
      </c>
    </row>
    <row r="35" spans="1:3" x14ac:dyDescent="0.45">
      <c r="A35" s="1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Table of IDs</vt:lpstr>
      <vt:lpstr>Original Tri Attack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2025-06-29T20:16:47Z</dcterms:modified>
</cp:coreProperties>
</file>